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4" rupBuild="26626"/>
  <workbookPr autoCompressPictures="1"/>
  <bookViews>
    <workbookView xWindow="-120" yWindow="-120" windowWidth="38640" windowHeight="21240"/>
  </bookViews>
  <sheets>
    <sheet name="Sheet1" sheetId="2" r:id="rId1"/>
  </sheets>
  <calcPr calcId="152511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<sst xmlns="http://schemas.openxmlformats.org/spreadsheetml/2006/main" count="32" uniqueCount="28">
  <si>
    <t xml:space="preserve">NGÂN HÀNG TMCP NGOẠI THƯƠNG VN</t>
  </si>
  <si>
    <t xml:space="preserve">Tên khách hàng:</t>
  </si>
  <si>
    <t xml:space="preserve">Ngày giao dịch</t>
  </si>
  <si>
    <t xml:space="preserve">Ngày giá trị giao dịch</t>
  </si>
  <si>
    <t xml:space="preserve">SAO KÊ GỐC, LÃI VAY</t>
  </si>
  <si>
    <t xml:space="preserve">CIF khách hàng:</t>
  </si>
  <si>
    <t xml:space="preserve">Số HĐTD:</t>
  </si>
  <si>
    <t xml:space="preserve">Hạn mức HĐTD:</t>
  </si>
  <si>
    <t xml:space="preserve">Loại tiền HĐTD:</t>
  </si>
  <si>
    <t xml:space="preserve">Số tài khoản vay:</t>
  </si>
  <si>
    <t xml:space="preserve">Hạn mức TKV:</t>
  </si>
  <si>
    <t xml:space="preserve">Loại tiền TKV:</t>
  </si>
  <si>
    <t xml:space="preserve">Giải ngân</t>
  </si>
  <si>
    <t xml:space="preserve">Thu nợ gốc</t>
  </si>
  <si>
    <t xml:space="preserve">Thu nợ lãi</t>
  </si>
  <si>
    <t xml:space="preserve">Thu nợ lãi phạt</t>
  </si>
  <si>
    <t xml:space="preserve">Dư nợ gốc</t>
  </si>
  <si>
    <t xml:space="preserve">Ngày in: 17/01/2025</t>
  </si>
  <si>
    <t xml:space="preserve">Từ ngày 01/10/2024 đên ngày 31/12/2024</t>
  </si>
  <si>
    <t xml:space="preserve">4202353</t>
  </si>
  <si>
    <t xml:space="preserve">20240021/CVHM/KHBB</t>
  </si>
  <si>
    <t xml:space="preserve">VND</t>
  </si>
  <si>
    <t xml:space="preserve">CT TNHH MTV TM VA DV NGOC THOM</t>
  </si>
  <si>
    <t xml:space="preserve">0001051946497</t>
  </si>
  <si>
    <t xml:space="preserve">07/11/2024</t>
  </si>
  <si>
    <t xml:space="preserve">26/11/2024</t>
  </si>
  <si>
    <t xml:space="preserve">26/12/2024</t>
  </si>
  <si>
    <t xml:space="preserve">TỔNG CỘNG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</si>
</sst>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6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b/>
      <sz val="11"/>
      <name val="Times New Roman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"/>
        <bgColor indexed="65"/>
      </patternFill>
    </fill>
    <fill>
      <patternFill patternType="solid">
        <fgColor theme="4" tint="0.599993896298105"/>
        <bgColor indexed="65"/>
      </patternFill>
    </fill>
    <fill>
      <patternFill patternType="solid">
        <fgColor theme="4" tint="0.399975585192419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"/>
        <bgColor indexed="65"/>
      </patternFill>
    </fill>
    <fill>
      <patternFill patternType="solid">
        <fgColor theme="5" tint="0.599993896298105"/>
        <bgColor indexed="65"/>
      </patternFill>
    </fill>
    <fill>
      <patternFill patternType="solid">
        <fgColor theme="5" tint="0.399975585192419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"/>
        <bgColor indexed="65"/>
      </patternFill>
    </fill>
    <fill>
      <patternFill patternType="solid">
        <fgColor theme="6" tint="0.599993896298105"/>
        <bgColor indexed="65"/>
      </patternFill>
    </fill>
    <fill>
      <patternFill patternType="solid">
        <fgColor theme="6" tint="0.399975585192419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"/>
        <bgColor indexed="65"/>
      </patternFill>
    </fill>
    <fill>
      <patternFill patternType="solid">
        <fgColor theme="7" tint="0.599993896298105"/>
        <bgColor indexed="65"/>
      </patternFill>
    </fill>
    <fill>
      <patternFill patternType="solid">
        <fgColor theme="7" tint="0.399975585192419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"/>
        <bgColor indexed="65"/>
      </patternFill>
    </fill>
    <fill>
      <patternFill patternType="solid">
        <fgColor theme="8" tint="0.599993896298105"/>
        <bgColor indexed="65"/>
      </patternFill>
    </fill>
    <fill>
      <patternFill patternType="solid">
        <fgColor theme="8" tint="0.399975585192419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"/>
        <bgColor indexed="65"/>
      </patternFill>
    </fill>
    <fill>
      <patternFill patternType="solid">
        <fgColor theme="9" tint="0.599993896298105"/>
        <bgColor indexed="65"/>
      </patternFill>
    </fill>
    <fill>
      <patternFill patternType="solid">
        <fgColor theme="9" tint="0.399975585192419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xfId="0" applyAlignment="0"/>
    <xf numFmtId="0" fontId="1" fillId="10" borderId="0" xfId="0" applyAlignment="0"/>
    <xf numFmtId="0" fontId="1" fillId="14" borderId="0" xfId="0" applyAlignment="0"/>
    <xf numFmtId="0" fontId="1" fillId="18" borderId="0" xfId="0" applyAlignment="0"/>
    <xf numFmtId="0" fontId="1" fillId="22" borderId="0" xfId="0" applyAlignment="0"/>
    <xf numFmtId="0" fontId="1" fillId="26" borderId="0" xfId="0" applyAlignment="0"/>
    <xf numFmtId="0" fontId="1" fillId="30" borderId="0" xfId="0" applyAlignment="0"/>
    <xf numFmtId="0" fontId="1" fillId="11" borderId="0" xfId="0" applyAlignment="0"/>
    <xf numFmtId="0" fontId="1" fillId="15" borderId="0" xfId="0" applyAlignment="0"/>
    <xf numFmtId="0" fontId="1" fillId="19" borderId="0" xfId="0" applyAlignment="0"/>
    <xf numFmtId="0" fontId="1" fillId="23" borderId="0" xfId="0" applyAlignment="0"/>
    <xf numFmtId="0" fontId="1" fillId="27" borderId="0" xfId="0" applyAlignment="0"/>
    <xf numFmtId="0" fontId="1" fillId="31" borderId="0" xfId="0" applyAlignment="0"/>
    <xf numFmtId="0" fontId="17" fillId="12" borderId="0" xfId="0" applyAlignment="0"/>
    <xf numFmtId="0" fontId="17" fillId="16" borderId="0" xfId="0" applyAlignment="0"/>
    <xf numFmtId="0" fontId="17" fillId="20" borderId="0" xfId="0" applyAlignment="0"/>
    <xf numFmtId="0" fontId="17" fillId="24" borderId="0" xfId="0" applyAlignment="0"/>
    <xf numFmtId="0" fontId="17" fillId="28" borderId="0" xfId="0" applyAlignment="0"/>
    <xf numFmtId="0" fontId="17" fillId="32" borderId="0" xfId="0" applyAlignment="0"/>
    <xf numFmtId="0" fontId="17" fillId="9" borderId="0" xfId="0" applyAlignment="0"/>
    <xf numFmtId="0" fontId="17" fillId="13" borderId="0" xfId="0" applyAlignment="0"/>
    <xf numFmtId="0" fontId="17" fillId="17" borderId="0" xfId="0" applyAlignment="0"/>
    <xf numFmtId="0" fontId="17" fillId="21" borderId="0" xfId="0" applyAlignment="0"/>
    <xf numFmtId="0" fontId="17" fillId="25" borderId="0" xfId="0" applyAlignment="0"/>
    <xf numFmtId="0" fontId="17" fillId="29" borderId="0" xfId="0" applyAlignment="0"/>
    <xf numFmtId="0" fontId="7" fillId="3" borderId="0" xfId="0" applyAlignment="0"/>
    <xf numFmtId="0" fontId="11" fillId="6" borderId="5" xfId="0" applyAlignment="0"/>
    <xf numFmtId="0" fontId="13" fillId="7" borderId="8" xfId="0" applyAlignment="0"/>
    <xf numFmtId="43" fontId="1" fillId="0" borderId="0" xfId="0" applyAlignment="0"/>
    <xf numFmtId="0" fontId="15" fillId="0" borderId="0" xfId="0" applyAlignment="0"/>
    <xf numFmtId="0" fontId="6" fillId="2" borderId="0" xfId="0" applyAlignment="0"/>
    <xf numFmtId="0" fontId="3" fillId="0" borderId="2" xfId="0" applyAlignment="0"/>
    <xf numFmtId="0" fontId="4" fillId="0" borderId="3" xfId="0" applyAlignment="0"/>
    <xf numFmtId="0" fontId="5" fillId="0" borderId="4" xfId="0" applyAlignment="0"/>
    <xf numFmtId="0" fontId="5" fillId="0" borderId="0" xfId="0" applyAlignment="0"/>
    <xf numFmtId="0" fontId="9" fillId="5" borderId="5" xfId="0" applyAlignment="0"/>
    <xf numFmtId="0" fontId="12" fillId="0" borderId="7" xfId="0" applyAlignment="0"/>
    <xf numFmtId="0" fontId="8" fillId="4" borderId="0" xfId="0" applyAlignment="0"/>
    <xf numFmtId="0" fontId="1" fillId="8" borderId="9" xfId="0" applyAlignment="0"/>
    <xf numFmtId="0" fontId="10" fillId="6" borderId="6" xfId="0" applyAlignment="0"/>
    <xf numFmtId="0" fontId="2" fillId="0" borderId="0" xfId="0" applyAlignment="0"/>
    <xf numFmtId="0" fontId="16" fillId="0" borderId="10" xfId="0" applyAlignment="0"/>
    <xf numFmtId="0" fontId="14" fillId="0" borderId="0" xfId="0" applyAlignment="0"/>
  </cellStyleXfs>
  <cellXfs count="56">
    <xf numFmtId="0" fontId="0" fillId="0" borderId="0" xfId="0" applyAlignment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Border="1" applyFill="1" applyAlignment="1">
      <alignment horizontal="center" vertical="center" wrapText="1"/>
    </xf>
    <xf numFmtId="164" fontId="1" fillId="0" borderId="0" xfId="28" applyNumberFormat="1" applyFont="1" applyAlignment="0"/>
    <xf numFmtId="164" fontId="21" fillId="33" borderId="1" xfId="28" applyNumberFormat="1" applyFont="1" applyBorder="1" applyFill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 applyAlignment="0"/>
    <xf numFmtId="0" fontId="23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164" fontId="1" fillId="0" borderId="0" xfId="28" applyNumberFormat="1" applyFont="1" applyAlignment="1">
      <alignment horizontal="left" vertical="center"/>
    </xf>
    <xf numFmtId="164" fontId="1" fillId="0" borderId="0" xfId="28" applyNumberFormat="1" applyFont="1" applyAlignment="1">
      <alignment horizontal="righ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56" fillId="0" borderId="0" xfId="0" applyFont="1" applyAlignment="0">
      <alignment horizontal="left" vertical="center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tabSelected="1" workbookViewId="0">
      <selection activeCell="G11" sqref="G11"/>
    </sheetView>
  </sheetViews>
  <sheetFormatPr defaultRowHeight="15"/>
  <cols>
    <col min="1" max="1" width="15.5703125" bestFit="1" customWidth="1"/>
    <col min="2" max="2" width="21.7109375" bestFit="1" customWidth="1"/>
    <col min="3" max="3" width="18" bestFit="1" customWidth="1"/>
    <col min="4" max="4" width="15.7109375" style="3" bestFit="1" customWidth="1"/>
    <col min="5" max="5" width="12.42578125" style="3" bestFit="1" customWidth="1"/>
    <col min="6" max="6" width="17.85546875" style="3" bestFit="1" customWidth="1"/>
    <col min="7" max="7" width="16.140625" customWidth="1"/>
  </cols>
  <sheetData>
    <row r="1" spans="1:7" ht="15.75" customHeight="1" thickBot="1">
      <c r="A1" s="15" t="s">
        <v>0</v>
      </c>
      <c r="B1" s="15"/>
      <c r="C1" s="6"/>
      <c r="D1" s="5"/>
      <c r="E1" s="5"/>
      <c r="F1" s="5" t="s">
        <v>17</v>
      </c>
    </row>
    <row r="2" spans="1:7" ht="15.75" customHeight="1" thickBot="1">
      <c r="A2" s="7"/>
      <c r="B2" s="7"/>
      <c r="C2" s="6"/>
      <c r="D2" s="5"/>
      <c r="E2" s="8"/>
      <c r="F2" s="8"/>
    </row>
    <row r="3" spans="1:7" ht="21" thickBot="1">
      <c r="A3" s="11" t="s">
        <v>4</v>
      </c>
      <c r="B3" s="12"/>
      <c r="C3" s="12"/>
      <c r="D3" s="12"/>
      <c r="E3" s="12"/>
      <c r="F3" s="13"/>
    </row>
    <row r="4" spans="1:7" ht="15.75" customHeight="1" thickBot="1">
      <c r="A4" s="14" t="s">
        <v>18</v>
      </c>
      <c r="B4" s="14"/>
      <c r="C4" s="14"/>
      <c r="D4" s="14"/>
      <c r="E4" s="14"/>
      <c r="F4" s="14"/>
    </row>
    <row r="6" spans="1:7">
      <c r="A6" s="9" t="s">
        <v>5</v>
      </c>
      <c r="B6" s="18" t="s">
        <v>19</v>
      </c>
      <c r="C6" s="18"/>
      <c r="D6" s="9" t="s">
        <v>1</v>
      </c>
      <c r="E6" s="16" t="s">
        <v>22</v>
      </c>
      <c r="F6" s="16"/>
    </row>
    <row r="7" spans="1:7">
      <c r="A7" s="9" t="s">
        <v>6</v>
      </c>
      <c r="B7" s="18" t="s">
        <v>20</v>
      </c>
      <c r="C7" s="18"/>
      <c r="D7" s="9" t="s">
        <v>9</v>
      </c>
      <c r="E7" s="16" t="s">
        <v>23</v>
      </c>
      <c r="F7" s="16"/>
    </row>
    <row r="8" spans="1:7">
      <c r="A8" s="10" t="s">
        <v>7</v>
      </c>
      <c r="B8" s="19">
        <v>17000000000</v>
      </c>
      <c r="C8" s="19"/>
      <c r="D8" s="10" t="s">
        <v>10</v>
      </c>
      <c r="E8" s="17">
        <v>1000000000</v>
      </c>
      <c r="F8" s="17"/>
    </row>
    <row r="9" spans="1:7">
      <c r="A9" s="9" t="s">
        <v>8</v>
      </c>
      <c r="B9" s="18" t="s">
        <v>21</v>
      </c>
      <c r="C9" s="18"/>
      <c r="D9" s="9" t="s">
        <v>11</v>
      </c>
      <c r="E9" s="16" t="s">
        <v>21</v>
      </c>
      <c r="F9" s="16"/>
    </row>
    <row r="10" spans="1:7" ht="12" customHeight="1">
      <c r="A10" s="1"/>
      <c r="B10" s="1"/>
    </row>
    <row r="11" spans="1:7" ht="26.25" customHeight="1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>
      <c r="A12" t="s">
        <v>24</v>
      </c>
      <c r="B12" t="s">
        <v>24</v>
      </c>
      <c r="C12">
        <v>1000000000</v>
      </c>
      <c r="D12">
        <v>0</v>
      </c>
      <c r="E12">
        <v>0</v>
      </c>
      <c r="F12">
        <v>0</v>
      </c>
      <c r="G12">
        <v>1000000000</v>
      </c>
    </row>
    <row r="13">
      <c r="A13" t="s">
        <v>25</v>
      </c>
      <c r="B13" t="s">
        <v>25</v>
      </c>
      <c r="C13">
        <v>0</v>
      </c>
      <c r="D13">
        <v>0</v>
      </c>
      <c r="E13">
        <v>3279452</v>
      </c>
      <c r="F13">
        <v>0</v>
      </c>
      <c r="G13">
        <v>1000000000</v>
      </c>
    </row>
    <row r="14">
      <c r="A14" t="s">
        <v>26</v>
      </c>
      <c r="B14" t="s">
        <v>26</v>
      </c>
      <c r="C14">
        <v>0</v>
      </c>
      <c r="D14">
        <v>0</v>
      </c>
      <c r="E14">
        <v>5178082</v>
      </c>
      <c r="F14">
        <v>0</v>
      </c>
      <c r="G14">
        <v>1000000000</v>
      </c>
    </row>
    <row r="15">
      <c r="A15" s="51" t="s">
        <v>27</v>
      </c>
      <c r="C15">
        <f>SUM(C12:C14)</f>
        <v>1000000000</v>
      </c>
      <c r="D15">
        <f>SUM(D12:D14)</f>
        <v>0</v>
      </c>
      <c r="E15">
        <f>SUM(E12:E14)</f>
        <v>8457534</v>
      </c>
      <c r="F15">
        <f>SUM(F12:F14)</f>
        <v>0</v>
      </c>
    </row>
  </sheetData>
  <mergeCells count="11">
    <mergeCell ref="E8:F8"/>
    <mergeCell ref="E9:F9"/>
    <mergeCell ref="B6:C6"/>
    <mergeCell ref="B7:C7"/>
    <mergeCell ref="B8:C8"/>
    <mergeCell ref="B9:C9"/>
    <mergeCell ref="A3:F3"/>
    <mergeCell ref="A4:F4"/>
    <mergeCell ref="A1:B1"/>
    <mergeCell ref="E6:F6"/>
    <mergeCell ref="E7:F7"/>
    <mergeCell ref="A15:B15"/>
  </mergeCells>
  <pageMargins left="0.75" right="0.75" top="1" bottom="1" header="0.5" footer="0.5"/>
  <pageSetup fitToHeight="0" orientation="portrait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2018-04-04T03:35:54Z</dcterms:created>
  <dc:creator>duylb</dc:creator>
  <cp:lastModifiedBy>Hoang Trong Hai (IT Center - HO)</cp:lastModifiedBy>
  <dcterms:modified xsi:type="dcterms:W3CDTF">2024-05-23T02:12:53Z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